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2120" windowHeight="9120"/>
  </bookViews>
  <sheets>
    <sheet name="RESUMEN" sheetId="3" r:id="rId1"/>
    <sheet name="DIR(ACE970415QD0)" sheetId="4" r:id="rId2"/>
    <sheet name="DIR(ADC140112SY8)" sheetId="5" r:id="rId3"/>
    <sheet name="DIR(GME020209AY2)" sheetId="6" r:id="rId4"/>
    <sheet name="DIR(L&amp;P820426B48)" sheetId="7" r:id="rId5"/>
    <sheet name="DIR(STR910211DT2)" sheetId="8" r:id="rId6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5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 localSheetId="5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G24" i="3" l="1"/>
  <c r="G22" i="3"/>
  <c r="G20" i="3"/>
  <c r="H18" i="3" l="1"/>
  <c r="G18" i="3"/>
  <c r="H16" i="3"/>
  <c r="H15" i="3"/>
  <c r="H14" i="3"/>
  <c r="H13" i="3"/>
  <c r="H12" i="3"/>
  <c r="K23" i="8"/>
  <c r="K21" i="8"/>
  <c r="K19" i="7"/>
  <c r="J16" i="3" l="1"/>
  <c r="I16" i="3"/>
  <c r="F16" i="3"/>
  <c r="E16" i="3"/>
  <c r="D16" i="3"/>
  <c r="C16" i="3"/>
  <c r="N15" i="8"/>
  <c r="M17" i="8"/>
  <c r="L17" i="8"/>
  <c r="K17" i="8"/>
  <c r="J17" i="8"/>
  <c r="I17" i="8"/>
  <c r="N17" i="8" s="1"/>
  <c r="J15" i="3"/>
  <c r="I15" i="3"/>
  <c r="F15" i="3"/>
  <c r="E15" i="3"/>
  <c r="D15" i="3"/>
  <c r="C15" i="3"/>
  <c r="N15" i="7"/>
  <c r="M17" i="7"/>
  <c r="L17" i="7"/>
  <c r="K17" i="7"/>
  <c r="J17" i="7"/>
  <c r="I17" i="7"/>
  <c r="N17" i="7" s="1"/>
  <c r="J14" i="3"/>
  <c r="I14" i="3"/>
  <c r="F14" i="3"/>
  <c r="E14" i="3"/>
  <c r="D14" i="3"/>
  <c r="C14" i="3"/>
  <c r="N15" i="6"/>
  <c r="M17" i="6"/>
  <c r="L17" i="6"/>
  <c r="K17" i="6"/>
  <c r="J17" i="6"/>
  <c r="I17" i="6"/>
  <c r="J13" i="3"/>
  <c r="I13" i="3"/>
  <c r="F13" i="3"/>
  <c r="E13" i="3"/>
  <c r="D13" i="3"/>
  <c r="C13" i="3"/>
  <c r="N15" i="5"/>
  <c r="M17" i="5"/>
  <c r="L17" i="5"/>
  <c r="K17" i="5"/>
  <c r="J17" i="5"/>
  <c r="I17" i="5"/>
  <c r="J12" i="3"/>
  <c r="I12" i="3"/>
  <c r="I18" i="3" s="1"/>
  <c r="F12" i="3"/>
  <c r="E12" i="3"/>
  <c r="D12" i="3"/>
  <c r="C12" i="3"/>
  <c r="N15" i="4"/>
  <c r="M17" i="4"/>
  <c r="L17" i="4"/>
  <c r="K17" i="4"/>
  <c r="J17" i="4"/>
  <c r="I17" i="4"/>
  <c r="J18" i="3"/>
  <c r="E18" i="3"/>
  <c r="D18" i="3"/>
  <c r="F18" i="3"/>
  <c r="N17" i="6" l="1"/>
  <c r="N17" i="5"/>
  <c r="N17" i="4"/>
</calcChain>
</file>

<file path=xl/sharedStrings.xml><?xml version="1.0" encoding="utf-8"?>
<sst xmlns="http://schemas.openxmlformats.org/spreadsheetml/2006/main" count="230" uniqueCount="75">
  <si>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</si>
  <si>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</si>
  <si>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</si>
  <si>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</si>
  <si>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</si>
  <si>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</si>
  <si>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</si>
  <si>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</si>
  <si>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</si>
  <si>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</si>
  <si>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</si>
  <si>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</si>
  <si>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</si>
  <si>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</si>
  <si>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</si>
  <si>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</si>
  <si>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</si>
  <si>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</si>
  <si>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</si>
  <si>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</si>
  <si>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</si>
  <si>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</si>
  <si>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</si>
  <si>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</si>
  <si>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</si>
  <si>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</si>
  <si>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</si>
  <si>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</si>
  <si>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</si>
  <si>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</si>
  <si>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</si>
  <si>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</si>
  <si>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</si>
  <si>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01/07/2015 - 31/07/2015 []</t>
  </si>
  <si>
    <t>MEXICO</t>
  </si>
  <si>
    <t>[ACE970415QD0]  Alpha Chem S.A. de C.V.</t>
  </si>
  <si>
    <t>Alpha Chem S.A. de C.V.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</si>
  <si>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</si>
  <si>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</si>
  <si>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</si>
  <si>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ACE970415QD0</t>
  </si>
  <si>
    <t>20/07/2015</t>
  </si>
  <si>
    <t xml:space="preserve">DP              </t>
  </si>
  <si>
    <t xml:space="preserve">                        </t>
  </si>
  <si>
    <t>PAGO FACTURA F 992_x000D_
 V/PAGO DOC. NO. F992</t>
  </si>
  <si>
    <t xml:space="preserve"> </t>
  </si>
  <si>
    <t>28/07/2015</t>
  </si>
  <si>
    <t>01/07/2015 - 31/07/2015</t>
  </si>
  <si>
    <t>[ADC140112SY8]  ANGELES DESCHAMPS CONTROL Y LOGISTICA SC</t>
  </si>
  <si>
    <t>ANGELES DESCHAMPS CONTROL Y LOGISTICA SC</t>
  </si>
  <si>
    <t xml:space="preserve">Tel.  9626980739                                                                          </t>
  </si>
  <si>
    <t>ADC140112SY8</t>
  </si>
  <si>
    <t>29/07/2015</t>
  </si>
  <si>
    <t>pago factura 1017_x000D_
 V/PAGO DOC. NO. F1017</t>
  </si>
  <si>
    <t>28/08/2015</t>
  </si>
  <si>
    <t>[GME020209AY2]  GRANOTEC MEXICO SA DE CV</t>
  </si>
  <si>
    <t>GRANOTEC MEXICO SA DE CV</t>
  </si>
  <si>
    <t>GME020209AY2</t>
  </si>
  <si>
    <t>06/07/2015</t>
  </si>
  <si>
    <t>PAGO FACTURA F 900 OS 785_x000D_
 V/PAGO DOC. NO. F900</t>
  </si>
  <si>
    <t>05/08/2015</t>
  </si>
  <si>
    <t>[L&amp;P820426B48]  Legget &amp; Platt Residencial S.A. de C.V.</t>
  </si>
  <si>
    <t>Legget &amp; Platt Residencial S.A. de C.V.</t>
  </si>
  <si>
    <t>L&amp;P820426B48</t>
  </si>
  <si>
    <t>17/07/2015</t>
  </si>
  <si>
    <t>PAGO LEGGETT V/PAGO DOC. NO. F985</t>
  </si>
  <si>
    <t>01/08/2015</t>
  </si>
  <si>
    <t>[STR910211DT2]  SUMINISTRO TRANSAMERICANO DE REFACCIONES, S.A. DE C.V.</t>
  </si>
  <si>
    <t>SUMINISTRO TRANSAMERICANO DE REFACCIONES, S.A. DE C.V.</t>
  </si>
  <si>
    <t>STR910211DT2</t>
  </si>
  <si>
    <t>23/07/2015</t>
  </si>
  <si>
    <t>PAGO FACTURA 989,990 V/PAGO DOC. NO. F990, F989</t>
  </si>
  <si>
    <t>22/08/2015</t>
  </si>
  <si>
    <t>IVA</t>
  </si>
  <si>
    <t>SUB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</si>
</sst>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[$-100A]d&quot; de &quot;mmmm&quot; de &quot;yyyy;@"/>
    <numFmt numFmtId="166" formatCode="0.00000"/>
    <numFmt numFmtId="167" formatCode="0_);\(0\)"/>
    <numFmt numFmtId="168" formatCode="#,##0.000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left" vertical="distributed" wrapText="1"/>
    </xf>
    <xf numFmtId="4" fontId="0" fillId="0" borderId="0" xfId="0" applyNumberFormat="1" applyBorder="1" applyAlignment="1"/>
    <xf numFmtId="168" fontId="0" fillId="0" borderId="0" xfId="0" applyNumberFormat="1" applyBorder="1" applyAlignment="1"/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distributed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distributed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7"/>
  <sheetViews>
    <sheetView showGridLines="0" tabSelected="1" workbookViewId="0">
      <pane ySplit="10" topLeftCell="A11" activePane="bottomLeft" state="frozen"/>
      <selection pane="bottomLeft" activeCell="K21" sqref="K21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9" width="15.7109375" customWidth="1"/>
    <col min="10" max="10" width="20.85546875" customWidth="1"/>
    <col min="15" max="15" width="0" hidden="1" customWidth="1"/>
  </cols>
  <sheetData>
    <row r="1" spans="1:10" ht="6" customHeight="1" x14ac:dyDescent="0.2"/>
    <row r="2" spans="1:10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8.75" customHeight="1" x14ac:dyDescent="0.2">
      <c r="A3" s="61" t="s">
        <v>31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s="40" customFormat="1" ht="11.25" customHeight="1" x14ac:dyDescent="0.2">
      <c r="A4" s="65" t="s">
        <v>34</v>
      </c>
      <c r="B4" s="65"/>
      <c r="C4" s="65"/>
      <c r="D4" s="65"/>
      <c r="E4" s="65"/>
      <c r="F4" s="65"/>
      <c r="G4" s="49"/>
      <c r="H4" s="49"/>
      <c r="I4" s="41" t="s">
        <v>15</v>
      </c>
      <c r="J4" s="52">
        <v>0.54504629629629631</v>
      </c>
    </row>
    <row r="5" spans="1:10" ht="15" customHeight="1" x14ac:dyDescent="0.25">
      <c r="A5" s="63"/>
      <c r="B5" s="63"/>
      <c r="C5" s="64"/>
      <c r="D5" s="64"/>
      <c r="E5" s="64"/>
      <c r="F5" s="64"/>
      <c r="G5" s="48"/>
      <c r="H5" s="48"/>
      <c r="I5" s="33" t="s">
        <v>16</v>
      </c>
      <c r="J5" s="42">
        <v>42235</v>
      </c>
    </row>
    <row r="6" spans="1:10" ht="15" customHeight="1" x14ac:dyDescent="0.25">
      <c r="A6" s="58" t="s">
        <v>19</v>
      </c>
      <c r="B6" s="58"/>
      <c r="C6" s="58"/>
      <c r="D6" s="58"/>
      <c r="E6" s="58"/>
      <c r="F6" s="58"/>
      <c r="G6" s="58"/>
      <c r="H6" s="58"/>
      <c r="I6" s="58"/>
      <c r="J6" s="58"/>
    </row>
    <row r="7" spans="1:10" ht="15" customHeight="1" x14ac:dyDescent="0.25">
      <c r="A7" s="58" t="s">
        <v>47</v>
      </c>
      <c r="B7" s="58"/>
      <c r="C7" s="58"/>
      <c r="D7" s="58"/>
      <c r="E7" s="58"/>
      <c r="F7" s="58"/>
      <c r="G7" s="58"/>
      <c r="H7" s="58"/>
      <c r="I7" s="58"/>
      <c r="J7" s="58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" customHeight="1" x14ac:dyDescent="0.2">
      <c r="A9" s="60" t="s">
        <v>2</v>
      </c>
      <c r="B9" s="62" t="s">
        <v>5</v>
      </c>
      <c r="C9" s="62" t="s">
        <v>4</v>
      </c>
      <c r="D9" s="59" t="s">
        <v>20</v>
      </c>
      <c r="E9" s="59"/>
      <c r="F9" s="59" t="s">
        <v>23</v>
      </c>
      <c r="G9" s="59"/>
      <c r="H9" s="59"/>
      <c r="I9" s="59"/>
      <c r="J9" s="60" t="s">
        <v>28</v>
      </c>
    </row>
    <row r="10" spans="1:10" ht="12" customHeight="1" x14ac:dyDescent="0.2">
      <c r="A10" s="60"/>
      <c r="B10" s="62"/>
      <c r="C10" s="62"/>
      <c r="D10" s="23" t="s">
        <v>21</v>
      </c>
      <c r="E10" s="23" t="s">
        <v>22</v>
      </c>
      <c r="F10" s="23" t="s">
        <v>21</v>
      </c>
      <c r="G10" s="47" t="s">
        <v>73</v>
      </c>
      <c r="H10" s="47" t="s">
        <v>74</v>
      </c>
      <c r="I10" s="23" t="s">
        <v>22</v>
      </c>
      <c r="J10" s="60" t="s">
        <v>21</v>
      </c>
    </row>
    <row r="11" spans="1:10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</row>
    <row r="12" spans="1:10" s="4" customFormat="1" ht="12.95" customHeight="1" x14ac:dyDescent="0.2">
      <c r="A12" s="3">
        <v>1</v>
      </c>
      <c r="B12" s="6" t="s">
        <v>40</v>
      </c>
      <c r="C12" s="7" t="str">
        <f>'DIR(ACE970415QD0)'!C4</f>
        <v>Alpha Chem S.A. de C.V.</v>
      </c>
      <c r="D12" s="5">
        <f>'DIR(ACE970415QD0)'!I17</f>
        <v>0</v>
      </c>
      <c r="E12" s="5">
        <f>'DIR(ACE970415QD0)'!J17</f>
        <v>0</v>
      </c>
      <c r="F12" s="5">
        <f>'DIR(ACE970415QD0)'!K17</f>
        <v>20303.84</v>
      </c>
      <c r="G12" s="5">
        <v>2800.52</v>
      </c>
      <c r="H12" s="5">
        <f>+F12-G12</f>
        <v>17503.32</v>
      </c>
      <c r="I12" s="5">
        <f>'DIR(ACE970415QD0)'!L17</f>
        <v>0</v>
      </c>
      <c r="J12" s="5">
        <f>'DIR(ACE970415QD0)'!N17</f>
        <v>-20303.84</v>
      </c>
    </row>
    <row r="13" spans="1:10" s="4" customFormat="1" ht="12.95" customHeight="1" x14ac:dyDescent="0.2">
      <c r="A13" s="3">
        <v>2</v>
      </c>
      <c r="B13" s="6" t="s">
        <v>51</v>
      </c>
      <c r="C13" s="7" t="str">
        <f>'DIR(ADC140112SY8)'!C4</f>
        <v>ANGELES DESCHAMPS CONTROL Y LOGISTICA SC</v>
      </c>
      <c r="D13" s="5">
        <f>'DIR(ADC140112SY8)'!I17</f>
        <v>0</v>
      </c>
      <c r="E13" s="5">
        <f>'DIR(ADC140112SY8)'!J17</f>
        <v>0</v>
      </c>
      <c r="F13" s="5">
        <f>'DIR(ADC140112SY8)'!K17</f>
        <v>2601</v>
      </c>
      <c r="G13" s="5">
        <v>358.75</v>
      </c>
      <c r="H13" s="5">
        <f t="shared" ref="H13:H16" si="0">+F13-G13</f>
        <v>2242.25</v>
      </c>
      <c r="I13" s="5">
        <f>'DIR(ADC140112SY8)'!L17</f>
        <v>0</v>
      </c>
      <c r="J13" s="5">
        <f>'DIR(ADC140112SY8)'!N17</f>
        <v>-2601</v>
      </c>
    </row>
    <row r="14" spans="1:10" s="4" customFormat="1" ht="12.95" customHeight="1" x14ac:dyDescent="0.2">
      <c r="A14" s="3">
        <v>3</v>
      </c>
      <c r="B14" s="6" t="s">
        <v>57</v>
      </c>
      <c r="C14" s="7" t="str">
        <f>'DIR(GME020209AY2)'!C4</f>
        <v>GRANOTEC MEXICO SA DE CV</v>
      </c>
      <c r="D14" s="5">
        <f>'DIR(GME020209AY2)'!I17</f>
        <v>0</v>
      </c>
      <c r="E14" s="5">
        <f>'DIR(GME020209AY2)'!J17</f>
        <v>0</v>
      </c>
      <c r="F14" s="5">
        <f>'DIR(GME020209AY2)'!K17</f>
        <v>14436.46</v>
      </c>
      <c r="G14" s="5">
        <v>0</v>
      </c>
      <c r="H14" s="5">
        <f t="shared" si="0"/>
        <v>14436.46</v>
      </c>
      <c r="I14" s="5">
        <f>'DIR(GME020209AY2)'!L17</f>
        <v>0</v>
      </c>
      <c r="J14" s="5">
        <f>'DIR(GME020209AY2)'!N17</f>
        <v>-14436.46</v>
      </c>
    </row>
    <row r="15" spans="1:10" s="4" customFormat="1" ht="12.95" customHeight="1" x14ac:dyDescent="0.2">
      <c r="A15" s="3">
        <v>4</v>
      </c>
      <c r="B15" s="6" t="s">
        <v>63</v>
      </c>
      <c r="C15" s="7" t="str">
        <f>'DIR(L&amp;P820426B48)'!C4</f>
        <v>Legget &amp; Platt Residencial S.A. de C.V.</v>
      </c>
      <c r="D15" s="5">
        <f>'DIR(L&amp;P820426B48)'!I17</f>
        <v>0</v>
      </c>
      <c r="E15" s="5">
        <f>'DIR(L&amp;P820426B48)'!J17</f>
        <v>0</v>
      </c>
      <c r="F15" s="5">
        <f>'DIR(L&amp;P820426B48)'!K17</f>
        <v>12603.9</v>
      </c>
      <c r="G15" s="5">
        <v>1738.46</v>
      </c>
      <c r="H15" s="5">
        <f t="shared" si="0"/>
        <v>10865.439999999999</v>
      </c>
      <c r="I15" s="5">
        <f>'DIR(L&amp;P820426B48)'!L17</f>
        <v>0</v>
      </c>
      <c r="J15" s="5">
        <f>'DIR(L&amp;P820426B48)'!N17</f>
        <v>-12603.9</v>
      </c>
    </row>
    <row r="16" spans="1:10" s="4" customFormat="1" ht="12.95" customHeight="1" x14ac:dyDescent="0.2">
      <c r="A16" s="3">
        <v>5</v>
      </c>
      <c r="B16" s="6" t="s">
        <v>69</v>
      </c>
      <c r="C16" s="7" t="str">
        <f>'DIR(STR910211DT2)'!C4</f>
        <v>SUMINISTRO TRANSAMERICANO DE REFACCIONES, S.A. DE C.V.</v>
      </c>
      <c r="D16" s="5">
        <f>'DIR(STR910211DT2)'!I17</f>
        <v>0</v>
      </c>
      <c r="E16" s="5">
        <f>'DIR(STR910211DT2)'!J17</f>
        <v>0</v>
      </c>
      <c r="F16" s="5">
        <f>'DIR(STR910211DT2)'!K17</f>
        <v>4579.2299999999996</v>
      </c>
      <c r="G16" s="5">
        <v>327.52999999999997</v>
      </c>
      <c r="H16" s="5">
        <f t="shared" si="0"/>
        <v>4251.7</v>
      </c>
      <c r="I16" s="5">
        <f>'DIR(STR910211DT2)'!L17</f>
        <v>0</v>
      </c>
      <c r="J16" s="5">
        <f>'DIR(STR910211DT2)'!N17</f>
        <v>-4579.2299999999996</v>
      </c>
    </row>
    <row r="17" spans="1:10" s="4" customFormat="1" ht="12.95" customHeight="1" x14ac:dyDescent="0.2">
      <c r="A17" s="3"/>
      <c r="B17" s="6"/>
      <c r="C17" s="6"/>
      <c r="D17" s="5"/>
      <c r="E17" s="5"/>
      <c r="F17" s="5"/>
      <c r="G17" s="5"/>
      <c r="H17" s="5"/>
      <c r="I17" s="5"/>
      <c r="J17" s="5"/>
    </row>
    <row r="18" spans="1:10" ht="15" customHeight="1" x14ac:dyDescent="0.2">
      <c r="A18" s="56" t="s">
        <v>3</v>
      </c>
      <c r="B18" s="56"/>
      <c r="C18" s="57"/>
      <c r="D18" s="30">
        <f>SUBTOTAL(9,D11:D17)</f>
        <v>0</v>
      </c>
      <c r="E18" s="30">
        <f>SUBTOTAL(9,E11:E17)</f>
        <v>0</v>
      </c>
      <c r="F18" s="30">
        <f>SUBTOTAL(9,F11:F17)</f>
        <v>54524.430000000008</v>
      </c>
      <c r="G18" s="30">
        <f>SUM(G12:G16)</f>
        <v>5225.2599999999993</v>
      </c>
      <c r="H18" s="30">
        <f>SUM(H12:H16)</f>
        <v>49299.17</v>
      </c>
      <c r="I18" s="30">
        <f>SUBTOTAL(9,I11:I17)</f>
        <v>0</v>
      </c>
      <c r="J18" s="30">
        <f>SUBTOTAL(9,J11:J17)</f>
        <v>-54524.430000000008</v>
      </c>
    </row>
    <row r="19" spans="1:10" ht="15" customHeight="1" x14ac:dyDescent="0.2"/>
    <row r="20" spans="1:10" ht="15" customHeight="1" x14ac:dyDescent="0.2">
      <c r="A20" s="2"/>
      <c r="B20" s="2"/>
      <c r="C20" s="2"/>
      <c r="D20" s="2"/>
      <c r="E20" s="2"/>
      <c r="F20" s="2"/>
      <c r="G20" s="54">
        <f>+G18/0.16</f>
        <v>32657.874999999996</v>
      </c>
      <c r="H20" s="2"/>
      <c r="I20" s="2"/>
      <c r="J20" s="2"/>
    </row>
    <row r="21" spans="1:10" ht="1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5" customHeight="1" x14ac:dyDescent="0.2">
      <c r="A22" s="2"/>
      <c r="B22" s="2"/>
      <c r="C22" s="2"/>
      <c r="D22" s="2"/>
      <c r="E22" s="2"/>
      <c r="F22" s="2"/>
      <c r="G22" s="55">
        <f>+H18-G20</f>
        <v>16641.295000000002</v>
      </c>
      <c r="H22" s="2"/>
      <c r="I22" s="2"/>
      <c r="J22" s="2"/>
    </row>
    <row r="23" spans="1:10" ht="1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15" customHeight="1" x14ac:dyDescent="0.2">
      <c r="A24" s="2"/>
      <c r="B24" s="2"/>
      <c r="C24" s="2"/>
      <c r="D24" s="2"/>
      <c r="E24" s="2"/>
      <c r="F24" s="2"/>
      <c r="G24" s="54">
        <f>+G20+G22</f>
        <v>49299.17</v>
      </c>
      <c r="H24" s="2"/>
      <c r="I24" s="2"/>
      <c r="J24" s="2"/>
    </row>
    <row r="25" spans="1:10" ht="1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ht="1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">
      <c r="A27" s="2"/>
      <c r="B27" s="2"/>
      <c r="C27" s="2"/>
      <c r="D27" s="2"/>
      <c r="E27" s="2"/>
      <c r="F27" s="2"/>
      <c r="G27" s="2"/>
      <c r="H27" s="2"/>
      <c r="I27" s="2"/>
      <c r="J27" s="2"/>
    </row>
  </sheetData>
  <mergeCells count="13">
    <mergeCell ref="A18:C18"/>
    <mergeCell ref="A6:J6"/>
    <mergeCell ref="F9:I9"/>
    <mergeCell ref="J9:J10"/>
    <mergeCell ref="A3:J3"/>
    <mergeCell ref="C9:C10"/>
    <mergeCell ref="D9:E9"/>
    <mergeCell ref="A5:B5"/>
    <mergeCell ref="A9:A10"/>
    <mergeCell ref="B9:B10"/>
    <mergeCell ref="C5:F5"/>
    <mergeCell ref="A4:F4"/>
    <mergeCell ref="A7:J7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 activeCell="K21" sqref="K21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6" t="s">
        <v>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1"/>
    </row>
    <row r="3" spans="1:17" ht="15" x14ac:dyDescent="0.2">
      <c r="A3" s="74" t="s">
        <v>17</v>
      </c>
      <c r="B3" s="74"/>
      <c r="C3" s="74" t="s">
        <v>35</v>
      </c>
      <c r="D3" s="74"/>
      <c r="E3" s="74"/>
      <c r="F3" s="74"/>
      <c r="G3" s="74"/>
      <c r="H3" s="74"/>
      <c r="I3" s="21" t="s">
        <v>10</v>
      </c>
      <c r="J3" s="38" t="s">
        <v>40</v>
      </c>
      <c r="K3" s="16"/>
      <c r="L3" s="17"/>
      <c r="M3" s="77"/>
      <c r="N3" s="77"/>
      <c r="O3" s="77"/>
      <c r="P3" s="77"/>
      <c r="Q3" s="1"/>
    </row>
    <row r="4" spans="1:17" ht="15" x14ac:dyDescent="0.2">
      <c r="A4" s="74" t="s">
        <v>18</v>
      </c>
      <c r="B4" s="74"/>
      <c r="C4" s="74" t="s">
        <v>36</v>
      </c>
      <c r="D4" s="74"/>
      <c r="E4" s="74"/>
      <c r="F4" s="74"/>
      <c r="G4" s="74"/>
      <c r="H4" s="74"/>
      <c r="I4" s="21" t="s">
        <v>11</v>
      </c>
      <c r="J4" s="21">
        <v>8</v>
      </c>
      <c r="K4" s="16"/>
      <c r="L4" s="17"/>
      <c r="M4" s="77"/>
      <c r="N4" s="77"/>
      <c r="O4" s="77"/>
      <c r="P4" s="77"/>
      <c r="Q4" s="1"/>
    </row>
    <row r="5" spans="1:17" ht="15" x14ac:dyDescent="0.2">
      <c r="A5" s="74" t="s">
        <v>37</v>
      </c>
      <c r="B5" s="74"/>
      <c r="C5" s="74"/>
      <c r="D5" s="74"/>
      <c r="E5" s="74"/>
      <c r="F5" s="74"/>
      <c r="G5" s="15"/>
      <c r="H5" s="15"/>
      <c r="I5" s="21" t="s">
        <v>12</v>
      </c>
      <c r="J5" s="21">
        <v>0</v>
      </c>
      <c r="K5" s="16"/>
      <c r="L5" s="19"/>
      <c r="M5" s="78"/>
      <c r="N5" s="78"/>
      <c r="O5" s="78"/>
      <c r="P5" s="78"/>
      <c r="Q5" s="1"/>
    </row>
    <row r="6" spans="1:17" ht="15" x14ac:dyDescent="0.2">
      <c r="A6" s="74" t="s">
        <v>38</v>
      </c>
      <c r="B6" s="74"/>
      <c r="C6" s="74"/>
      <c r="D6" s="74"/>
      <c r="E6" s="74"/>
      <c r="F6" s="74"/>
      <c r="G6" s="74"/>
      <c r="H6" s="18"/>
      <c r="I6" s="21" t="s">
        <v>13</v>
      </c>
      <c r="J6" s="38" t="s">
        <v>39</v>
      </c>
      <c r="K6" s="16"/>
      <c r="L6" s="21"/>
      <c r="M6" s="77"/>
      <c r="N6" s="77"/>
      <c r="O6" s="77"/>
      <c r="P6" s="77"/>
      <c r="Q6" s="1"/>
    </row>
    <row r="7" spans="1:17" ht="15" x14ac:dyDescent="0.25">
      <c r="A7" s="24"/>
      <c r="B7" s="25"/>
      <c r="C7" s="79"/>
      <c r="D7" s="79"/>
      <c r="E7" s="79"/>
      <c r="F7" s="79"/>
      <c r="G7" s="79"/>
      <c r="H7" s="26"/>
      <c r="I7" s="27"/>
      <c r="J7" s="31"/>
      <c r="K7" s="50">
        <v>42235</v>
      </c>
      <c r="L7" s="51">
        <v>0.54504629629629631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4"/>
      <c r="D8" s="74"/>
      <c r="E8" s="74"/>
      <c r="F8" s="74"/>
      <c r="G8" s="74"/>
      <c r="H8" s="20"/>
      <c r="I8" s="22"/>
      <c r="J8" s="22"/>
      <c r="K8" s="22"/>
      <c r="L8" s="75"/>
      <c r="M8" s="75"/>
      <c r="N8" s="75"/>
      <c r="O8" s="75"/>
      <c r="P8" s="75"/>
      <c r="Q8" s="1"/>
    </row>
    <row r="9" spans="1:17" ht="20.25" x14ac:dyDescent="0.3">
      <c r="A9" s="66" t="s">
        <v>32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1"/>
    </row>
    <row r="10" spans="1:17" ht="15" x14ac:dyDescent="0.2">
      <c r="A10" s="67" t="s">
        <v>33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1"/>
    </row>
    <row r="12" spans="1:17" ht="12" customHeight="1" x14ac:dyDescent="0.2">
      <c r="A12" s="60" t="s">
        <v>2</v>
      </c>
      <c r="B12" s="68" t="s">
        <v>0</v>
      </c>
      <c r="C12" s="62" t="s">
        <v>7</v>
      </c>
      <c r="D12" s="62" t="s">
        <v>9</v>
      </c>
      <c r="E12" s="69" t="s">
        <v>8</v>
      </c>
      <c r="F12" s="62" t="s">
        <v>1</v>
      </c>
      <c r="G12" s="70" t="s">
        <v>26</v>
      </c>
      <c r="H12" s="70" t="s">
        <v>30</v>
      </c>
      <c r="I12" s="72" t="s">
        <v>20</v>
      </c>
      <c r="J12" s="72"/>
      <c r="K12" s="59" t="s">
        <v>23</v>
      </c>
      <c r="L12" s="59"/>
      <c r="M12" s="70" t="s">
        <v>29</v>
      </c>
      <c r="N12" s="70" t="s">
        <v>27</v>
      </c>
      <c r="O12" s="36" t="s">
        <v>24</v>
      </c>
      <c r="P12" s="73" t="s">
        <v>6</v>
      </c>
    </row>
    <row r="13" spans="1:17" ht="14.25" customHeight="1" x14ac:dyDescent="0.2">
      <c r="A13" s="60"/>
      <c r="B13" s="68"/>
      <c r="C13" s="62"/>
      <c r="D13" s="62"/>
      <c r="E13" s="69"/>
      <c r="F13" s="62"/>
      <c r="G13" s="71"/>
      <c r="H13" s="70"/>
      <c r="I13" s="23" t="s">
        <v>21</v>
      </c>
      <c r="J13" s="37" t="s">
        <v>22</v>
      </c>
      <c r="K13" s="23" t="s">
        <v>21</v>
      </c>
      <c r="L13" s="37" t="s">
        <v>22</v>
      </c>
      <c r="M13" s="70"/>
      <c r="N13" s="71"/>
      <c r="O13" s="35" t="s">
        <v>25</v>
      </c>
      <c r="P13" s="73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93071</v>
      </c>
      <c r="F15" s="53" t="s">
        <v>44</v>
      </c>
      <c r="G15" s="10" t="s">
        <v>45</v>
      </c>
      <c r="H15" s="13">
        <v>15.747</v>
      </c>
      <c r="I15" s="11"/>
      <c r="J15" s="11"/>
      <c r="K15" s="11">
        <v>20303.84</v>
      </c>
      <c r="L15" s="11">
        <v>0</v>
      </c>
      <c r="M15" s="11">
        <v>0</v>
      </c>
      <c r="N15" s="11">
        <f>(N14)+(I15)-(K15)+(M15)</f>
        <v>-20303.84</v>
      </c>
      <c r="O15" s="39">
        <v>30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6" t="s">
        <v>14</v>
      </c>
      <c r="H17" s="57"/>
      <c r="I17" s="28">
        <f>SUBTOTAL(9,I14:I16)</f>
        <v>0</v>
      </c>
      <c r="J17" s="28">
        <f>SUBTOTAL(9,J14:J16)</f>
        <v>0</v>
      </c>
      <c r="K17" s="28">
        <f>SUBTOTAL(9,K14:K16)</f>
        <v>20303.84</v>
      </c>
      <c r="L17" s="28">
        <f>SUBTOTAL(9,L14:L16)</f>
        <v>0</v>
      </c>
      <c r="M17" s="28">
        <f>SUBTOTAL(9,M14:M16)</f>
        <v>0</v>
      </c>
      <c r="N17" s="28">
        <f>+N14+I17-K17+M17</f>
        <v>-20303.84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5"/>
  <sheetViews>
    <sheetView showGridLines="0" workbookViewId="0">
      <pane ySplit="13" topLeftCell="A14" activePane="bottomLeft" state="frozen"/>
      <selection activeCell="C1" sqref="C1"/>
      <selection pane="bottomLeft" activeCell="K20" sqref="K20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6" t="s">
        <v>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1"/>
    </row>
    <row r="3" spans="1:17" ht="15" x14ac:dyDescent="0.2">
      <c r="A3" s="74" t="s">
        <v>17</v>
      </c>
      <c r="B3" s="74"/>
      <c r="C3" s="74" t="s">
        <v>48</v>
      </c>
      <c r="D3" s="74"/>
      <c r="E3" s="74"/>
      <c r="F3" s="74"/>
      <c r="G3" s="74"/>
      <c r="H3" s="74"/>
      <c r="I3" s="21" t="s">
        <v>10</v>
      </c>
      <c r="J3" s="38" t="s">
        <v>51</v>
      </c>
      <c r="K3" s="16"/>
      <c r="L3" s="17"/>
      <c r="M3" s="77"/>
      <c r="N3" s="77"/>
      <c r="O3" s="77"/>
      <c r="P3" s="77"/>
      <c r="Q3" s="1"/>
    </row>
    <row r="4" spans="1:17" ht="15" x14ac:dyDescent="0.2">
      <c r="A4" s="74" t="s">
        <v>18</v>
      </c>
      <c r="B4" s="74"/>
      <c r="C4" s="74" t="s">
        <v>49</v>
      </c>
      <c r="D4" s="74"/>
      <c r="E4" s="74"/>
      <c r="F4" s="74"/>
      <c r="G4" s="74"/>
      <c r="H4" s="74"/>
      <c r="I4" s="21" t="s">
        <v>11</v>
      </c>
      <c r="J4" s="21">
        <v>30</v>
      </c>
      <c r="K4" s="16"/>
      <c r="L4" s="17"/>
      <c r="M4" s="77"/>
      <c r="N4" s="77"/>
      <c r="O4" s="77"/>
      <c r="P4" s="77"/>
      <c r="Q4" s="1"/>
    </row>
    <row r="5" spans="1:17" ht="15" x14ac:dyDescent="0.2">
      <c r="A5" s="74" t="s">
        <v>50</v>
      </c>
      <c r="B5" s="74"/>
      <c r="C5" s="74"/>
      <c r="D5" s="74"/>
      <c r="E5" s="74"/>
      <c r="F5" s="74"/>
      <c r="G5" s="15"/>
      <c r="H5" s="15"/>
      <c r="I5" s="21" t="s">
        <v>12</v>
      </c>
      <c r="J5" s="21">
        <v>0</v>
      </c>
      <c r="K5" s="16"/>
      <c r="L5" s="19"/>
      <c r="M5" s="78"/>
      <c r="N5" s="78"/>
      <c r="O5" s="78"/>
      <c r="P5" s="78"/>
      <c r="Q5" s="1"/>
    </row>
    <row r="6" spans="1:17" ht="15" x14ac:dyDescent="0.2">
      <c r="A6" s="74" t="s">
        <v>38</v>
      </c>
      <c r="B6" s="74"/>
      <c r="C6" s="74"/>
      <c r="D6" s="74"/>
      <c r="E6" s="74"/>
      <c r="F6" s="74"/>
      <c r="G6" s="74"/>
      <c r="H6" s="18"/>
      <c r="I6" s="21" t="s">
        <v>13</v>
      </c>
      <c r="J6" s="38" t="s">
        <v>39</v>
      </c>
      <c r="K6" s="16"/>
      <c r="L6" s="21"/>
      <c r="M6" s="77"/>
      <c r="N6" s="77"/>
      <c r="O6" s="77"/>
      <c r="P6" s="77"/>
      <c r="Q6" s="1"/>
    </row>
    <row r="7" spans="1:17" ht="15" x14ac:dyDescent="0.25">
      <c r="A7" s="24"/>
      <c r="B7" s="25"/>
      <c r="C7" s="79"/>
      <c r="D7" s="79"/>
      <c r="E7" s="79"/>
      <c r="F7" s="79"/>
      <c r="G7" s="79"/>
      <c r="H7" s="26"/>
      <c r="I7" s="27"/>
      <c r="J7" s="31"/>
      <c r="K7" s="50">
        <v>42235</v>
      </c>
      <c r="L7" s="51">
        <v>0.54504629629629631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4"/>
      <c r="D8" s="74"/>
      <c r="E8" s="74"/>
      <c r="F8" s="74"/>
      <c r="G8" s="74"/>
      <c r="H8" s="20"/>
      <c r="I8" s="22"/>
      <c r="J8" s="22"/>
      <c r="K8" s="22"/>
      <c r="L8" s="75"/>
      <c r="M8" s="75"/>
      <c r="N8" s="75"/>
      <c r="O8" s="75"/>
      <c r="P8" s="75"/>
      <c r="Q8" s="1"/>
    </row>
    <row r="9" spans="1:17" ht="20.25" x14ac:dyDescent="0.3">
      <c r="A9" s="66" t="s">
        <v>32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1"/>
    </row>
    <row r="10" spans="1:17" ht="15" x14ac:dyDescent="0.2">
      <c r="A10" s="67" t="s">
        <v>33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1"/>
    </row>
    <row r="12" spans="1:17" ht="12" customHeight="1" x14ac:dyDescent="0.2">
      <c r="A12" s="60" t="s">
        <v>2</v>
      </c>
      <c r="B12" s="68" t="s">
        <v>0</v>
      </c>
      <c r="C12" s="62" t="s">
        <v>7</v>
      </c>
      <c r="D12" s="62" t="s">
        <v>9</v>
      </c>
      <c r="E12" s="69" t="s">
        <v>8</v>
      </c>
      <c r="F12" s="62" t="s">
        <v>1</v>
      </c>
      <c r="G12" s="70" t="s">
        <v>26</v>
      </c>
      <c r="H12" s="70" t="s">
        <v>30</v>
      </c>
      <c r="I12" s="72" t="s">
        <v>20</v>
      </c>
      <c r="J12" s="72"/>
      <c r="K12" s="59" t="s">
        <v>23</v>
      </c>
      <c r="L12" s="59"/>
      <c r="M12" s="70" t="s">
        <v>29</v>
      </c>
      <c r="N12" s="70" t="s">
        <v>27</v>
      </c>
      <c r="O12" s="36" t="s">
        <v>24</v>
      </c>
      <c r="P12" s="73" t="s">
        <v>6</v>
      </c>
    </row>
    <row r="13" spans="1:17" ht="14.25" customHeight="1" x14ac:dyDescent="0.2">
      <c r="A13" s="60"/>
      <c r="B13" s="68"/>
      <c r="C13" s="62"/>
      <c r="D13" s="62"/>
      <c r="E13" s="69"/>
      <c r="F13" s="62"/>
      <c r="G13" s="71"/>
      <c r="H13" s="70"/>
      <c r="I13" s="23" t="s">
        <v>21</v>
      </c>
      <c r="J13" s="37" t="s">
        <v>22</v>
      </c>
      <c r="K13" s="23" t="s">
        <v>21</v>
      </c>
      <c r="L13" s="37" t="s">
        <v>22</v>
      </c>
      <c r="M13" s="70"/>
      <c r="N13" s="71"/>
      <c r="O13" s="35" t="s">
        <v>25</v>
      </c>
      <c r="P13" s="73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52</v>
      </c>
      <c r="C15" s="8" t="s">
        <v>42</v>
      </c>
      <c r="D15" s="34" t="s">
        <v>43</v>
      </c>
      <c r="E15" s="12">
        <v>9605</v>
      </c>
      <c r="F15" s="53" t="s">
        <v>53</v>
      </c>
      <c r="G15" s="10" t="s">
        <v>45</v>
      </c>
      <c r="H15" s="13">
        <v>16.2638</v>
      </c>
      <c r="I15" s="11"/>
      <c r="J15" s="11"/>
      <c r="K15" s="11">
        <v>2601</v>
      </c>
      <c r="L15" s="11">
        <v>0</v>
      </c>
      <c r="M15" s="11">
        <v>0</v>
      </c>
      <c r="N15" s="11">
        <f>(N14)+(I15)-(K15)+(M15)</f>
        <v>-2601</v>
      </c>
      <c r="O15" s="39">
        <v>21</v>
      </c>
      <c r="P15" s="43" t="s">
        <v>54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6" t="s">
        <v>14</v>
      </c>
      <c r="H17" s="57"/>
      <c r="I17" s="28">
        <f>SUBTOTAL(9,I14:I16)</f>
        <v>0</v>
      </c>
      <c r="J17" s="28">
        <f>SUBTOTAL(9,J14:J16)</f>
        <v>0</v>
      </c>
      <c r="K17" s="28">
        <f>SUBTOTAL(9,K14:K16)</f>
        <v>2601</v>
      </c>
      <c r="L17" s="28">
        <f>SUBTOTAL(9,L14:L16)</f>
        <v>0</v>
      </c>
      <c r="M17" s="28">
        <f>SUBTOTAL(9,M14:M16)</f>
        <v>0</v>
      </c>
      <c r="N17" s="28">
        <f>+N14+I17-K17+M17</f>
        <v>-2601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6" t="s">
        <v>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1"/>
    </row>
    <row r="3" spans="1:17" ht="15" x14ac:dyDescent="0.2">
      <c r="A3" s="74" t="s">
        <v>17</v>
      </c>
      <c r="B3" s="74"/>
      <c r="C3" s="74" t="s">
        <v>55</v>
      </c>
      <c r="D3" s="74"/>
      <c r="E3" s="74"/>
      <c r="F3" s="74"/>
      <c r="G3" s="74"/>
      <c r="H3" s="74"/>
      <c r="I3" s="21" t="s">
        <v>10</v>
      </c>
      <c r="J3" s="38" t="s">
        <v>57</v>
      </c>
      <c r="K3" s="16"/>
      <c r="L3" s="17"/>
      <c r="M3" s="77"/>
      <c r="N3" s="77"/>
      <c r="O3" s="77"/>
      <c r="P3" s="77"/>
      <c r="Q3" s="1"/>
    </row>
    <row r="4" spans="1:17" ht="15" x14ac:dyDescent="0.2">
      <c r="A4" s="74" t="s">
        <v>18</v>
      </c>
      <c r="B4" s="74"/>
      <c r="C4" s="74" t="s">
        <v>56</v>
      </c>
      <c r="D4" s="74"/>
      <c r="E4" s="74"/>
      <c r="F4" s="74"/>
      <c r="G4" s="74"/>
      <c r="H4" s="74"/>
      <c r="I4" s="21" t="s">
        <v>11</v>
      </c>
      <c r="J4" s="21">
        <v>30</v>
      </c>
      <c r="K4" s="16"/>
      <c r="L4" s="17"/>
      <c r="M4" s="77"/>
      <c r="N4" s="77"/>
      <c r="O4" s="77"/>
      <c r="P4" s="77"/>
      <c r="Q4" s="1"/>
    </row>
    <row r="5" spans="1:17" ht="15" x14ac:dyDescent="0.2">
      <c r="A5" s="74" t="s">
        <v>37</v>
      </c>
      <c r="B5" s="74"/>
      <c r="C5" s="74"/>
      <c r="D5" s="74"/>
      <c r="E5" s="74"/>
      <c r="F5" s="74"/>
      <c r="G5" s="15"/>
      <c r="H5" s="15"/>
      <c r="I5" s="21" t="s">
        <v>12</v>
      </c>
      <c r="J5" s="21">
        <v>0</v>
      </c>
      <c r="K5" s="16"/>
      <c r="L5" s="19"/>
      <c r="M5" s="78"/>
      <c r="N5" s="78"/>
      <c r="O5" s="78"/>
      <c r="P5" s="78"/>
      <c r="Q5" s="1"/>
    </row>
    <row r="6" spans="1:17" ht="15" x14ac:dyDescent="0.2">
      <c r="A6" s="74" t="s">
        <v>38</v>
      </c>
      <c r="B6" s="74"/>
      <c r="C6" s="74"/>
      <c r="D6" s="74"/>
      <c r="E6" s="74"/>
      <c r="F6" s="74"/>
      <c r="G6" s="74"/>
      <c r="H6" s="18"/>
      <c r="I6" s="21" t="s">
        <v>13</v>
      </c>
      <c r="J6" s="38" t="s">
        <v>39</v>
      </c>
      <c r="K6" s="16"/>
      <c r="L6" s="21"/>
      <c r="M6" s="77"/>
      <c r="N6" s="77"/>
      <c r="O6" s="77"/>
      <c r="P6" s="77"/>
      <c r="Q6" s="1"/>
    </row>
    <row r="7" spans="1:17" ht="15" x14ac:dyDescent="0.25">
      <c r="A7" s="24"/>
      <c r="B7" s="25"/>
      <c r="C7" s="79"/>
      <c r="D7" s="79"/>
      <c r="E7" s="79"/>
      <c r="F7" s="79"/>
      <c r="G7" s="79"/>
      <c r="H7" s="26"/>
      <c r="I7" s="27"/>
      <c r="J7" s="31"/>
      <c r="K7" s="50">
        <v>42235</v>
      </c>
      <c r="L7" s="51">
        <v>0.54504629629629631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4"/>
      <c r="D8" s="74"/>
      <c r="E8" s="74"/>
      <c r="F8" s="74"/>
      <c r="G8" s="74"/>
      <c r="H8" s="20"/>
      <c r="I8" s="22"/>
      <c r="J8" s="22"/>
      <c r="K8" s="22"/>
      <c r="L8" s="75"/>
      <c r="M8" s="75"/>
      <c r="N8" s="75"/>
      <c r="O8" s="75"/>
      <c r="P8" s="75"/>
      <c r="Q8" s="1"/>
    </row>
    <row r="9" spans="1:17" ht="20.25" x14ac:dyDescent="0.3">
      <c r="A9" s="66" t="s">
        <v>32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1"/>
    </row>
    <row r="10" spans="1:17" ht="15" x14ac:dyDescent="0.2">
      <c r="A10" s="67" t="s">
        <v>33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1"/>
    </row>
    <row r="12" spans="1:17" ht="12" customHeight="1" x14ac:dyDescent="0.2">
      <c r="A12" s="60" t="s">
        <v>2</v>
      </c>
      <c r="B12" s="68" t="s">
        <v>0</v>
      </c>
      <c r="C12" s="62" t="s">
        <v>7</v>
      </c>
      <c r="D12" s="62" t="s">
        <v>9</v>
      </c>
      <c r="E12" s="69" t="s">
        <v>8</v>
      </c>
      <c r="F12" s="62" t="s">
        <v>1</v>
      </c>
      <c r="G12" s="70" t="s">
        <v>26</v>
      </c>
      <c r="H12" s="70" t="s">
        <v>30</v>
      </c>
      <c r="I12" s="72" t="s">
        <v>20</v>
      </c>
      <c r="J12" s="72"/>
      <c r="K12" s="59" t="s">
        <v>23</v>
      </c>
      <c r="L12" s="59"/>
      <c r="M12" s="70" t="s">
        <v>29</v>
      </c>
      <c r="N12" s="70" t="s">
        <v>27</v>
      </c>
      <c r="O12" s="36" t="s">
        <v>24</v>
      </c>
      <c r="P12" s="73" t="s">
        <v>6</v>
      </c>
    </row>
    <row r="13" spans="1:17" ht="14.25" customHeight="1" x14ac:dyDescent="0.2">
      <c r="A13" s="60"/>
      <c r="B13" s="68"/>
      <c r="C13" s="62"/>
      <c r="D13" s="62"/>
      <c r="E13" s="69"/>
      <c r="F13" s="62"/>
      <c r="G13" s="71"/>
      <c r="H13" s="70"/>
      <c r="I13" s="23" t="s">
        <v>21</v>
      </c>
      <c r="J13" s="37" t="s">
        <v>22</v>
      </c>
      <c r="K13" s="23" t="s">
        <v>21</v>
      </c>
      <c r="L13" s="37" t="s">
        <v>22</v>
      </c>
      <c r="M13" s="70"/>
      <c r="N13" s="71"/>
      <c r="O13" s="35" t="s">
        <v>25</v>
      </c>
      <c r="P13" s="73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58</v>
      </c>
      <c r="C15" s="8" t="s">
        <v>42</v>
      </c>
      <c r="D15" s="34" t="s">
        <v>43</v>
      </c>
      <c r="E15" s="12">
        <v>117402</v>
      </c>
      <c r="F15" s="53" t="s">
        <v>59</v>
      </c>
      <c r="G15" s="10" t="s">
        <v>45</v>
      </c>
      <c r="H15" s="13">
        <v>15.6715</v>
      </c>
      <c r="I15" s="11"/>
      <c r="J15" s="11"/>
      <c r="K15" s="11">
        <v>14436.46</v>
      </c>
      <c r="L15" s="11">
        <v>0</v>
      </c>
      <c r="M15" s="11">
        <v>0</v>
      </c>
      <c r="N15" s="11">
        <f>(N14)+(I15)-(K15)+(M15)</f>
        <v>-14436.46</v>
      </c>
      <c r="O15" s="39">
        <v>44</v>
      </c>
      <c r="P15" s="43" t="s">
        <v>60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6" t="s">
        <v>14</v>
      </c>
      <c r="H17" s="57"/>
      <c r="I17" s="28">
        <f>SUBTOTAL(9,I14:I16)</f>
        <v>0</v>
      </c>
      <c r="J17" s="28">
        <f>SUBTOTAL(9,J14:J16)</f>
        <v>0</v>
      </c>
      <c r="K17" s="28">
        <f>SUBTOTAL(9,K14:K16)</f>
        <v>14436.46</v>
      </c>
      <c r="L17" s="28">
        <f>SUBTOTAL(9,L14:L16)</f>
        <v>0</v>
      </c>
      <c r="M17" s="28">
        <f>SUBTOTAL(9,M14:M16)</f>
        <v>0</v>
      </c>
      <c r="N17" s="28">
        <f>+N14+I17-K17+M17</f>
        <v>-14436.46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25"/>
  <sheetViews>
    <sheetView showGridLines="0" workbookViewId="0">
      <pane ySplit="13" topLeftCell="A14" activePane="bottomLeft" state="frozen"/>
      <selection activeCell="C1" sqref="C1"/>
      <selection pane="bottomLeft" activeCell="K19" sqref="K19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6" t="s">
        <v>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1"/>
    </row>
    <row r="3" spans="1:17" ht="15" x14ac:dyDescent="0.2">
      <c r="A3" s="74" t="s">
        <v>17</v>
      </c>
      <c r="B3" s="74"/>
      <c r="C3" s="74" t="s">
        <v>61</v>
      </c>
      <c r="D3" s="74"/>
      <c r="E3" s="74"/>
      <c r="F3" s="74"/>
      <c r="G3" s="74"/>
      <c r="H3" s="74"/>
      <c r="I3" s="21" t="s">
        <v>10</v>
      </c>
      <c r="J3" s="38" t="s">
        <v>63</v>
      </c>
      <c r="K3" s="16"/>
      <c r="L3" s="17"/>
      <c r="M3" s="77"/>
      <c r="N3" s="77"/>
      <c r="O3" s="77"/>
      <c r="P3" s="77"/>
      <c r="Q3" s="1"/>
    </row>
    <row r="4" spans="1:17" ht="15" x14ac:dyDescent="0.2">
      <c r="A4" s="74" t="s">
        <v>18</v>
      </c>
      <c r="B4" s="74"/>
      <c r="C4" s="74" t="s">
        <v>62</v>
      </c>
      <c r="D4" s="74"/>
      <c r="E4" s="74"/>
      <c r="F4" s="74"/>
      <c r="G4" s="74"/>
      <c r="H4" s="74"/>
      <c r="I4" s="21" t="s">
        <v>11</v>
      </c>
      <c r="J4" s="21">
        <v>15</v>
      </c>
      <c r="K4" s="16"/>
      <c r="L4" s="17"/>
      <c r="M4" s="77"/>
      <c r="N4" s="77"/>
      <c r="O4" s="77"/>
      <c r="P4" s="77"/>
      <c r="Q4" s="1"/>
    </row>
    <row r="5" spans="1:17" ht="15" x14ac:dyDescent="0.2">
      <c r="A5" s="74" t="s">
        <v>37</v>
      </c>
      <c r="B5" s="74"/>
      <c r="C5" s="74"/>
      <c r="D5" s="74"/>
      <c r="E5" s="74"/>
      <c r="F5" s="74"/>
      <c r="G5" s="15"/>
      <c r="H5" s="15"/>
      <c r="I5" s="21" t="s">
        <v>12</v>
      </c>
      <c r="J5" s="21">
        <v>0</v>
      </c>
      <c r="K5" s="16"/>
      <c r="L5" s="19"/>
      <c r="M5" s="78"/>
      <c r="N5" s="78"/>
      <c r="O5" s="78"/>
      <c r="P5" s="78"/>
      <c r="Q5" s="1"/>
    </row>
    <row r="6" spans="1:17" ht="15" x14ac:dyDescent="0.2">
      <c r="A6" s="74" t="s">
        <v>38</v>
      </c>
      <c r="B6" s="74"/>
      <c r="C6" s="74"/>
      <c r="D6" s="74"/>
      <c r="E6" s="74"/>
      <c r="F6" s="74"/>
      <c r="G6" s="74"/>
      <c r="H6" s="18"/>
      <c r="I6" s="21" t="s">
        <v>13</v>
      </c>
      <c r="J6" s="38" t="s">
        <v>39</v>
      </c>
      <c r="K6" s="16"/>
      <c r="L6" s="21"/>
      <c r="M6" s="77"/>
      <c r="N6" s="77"/>
      <c r="O6" s="77"/>
      <c r="P6" s="77"/>
      <c r="Q6" s="1"/>
    </row>
    <row r="7" spans="1:17" ht="15" x14ac:dyDescent="0.25">
      <c r="A7" s="24"/>
      <c r="B7" s="25"/>
      <c r="C7" s="79"/>
      <c r="D7" s="79"/>
      <c r="E7" s="79"/>
      <c r="F7" s="79"/>
      <c r="G7" s="79"/>
      <c r="H7" s="26"/>
      <c r="I7" s="27"/>
      <c r="J7" s="31"/>
      <c r="K7" s="50">
        <v>42235</v>
      </c>
      <c r="L7" s="51">
        <v>0.54504629629629631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4"/>
      <c r="D8" s="74"/>
      <c r="E8" s="74"/>
      <c r="F8" s="74"/>
      <c r="G8" s="74"/>
      <c r="H8" s="20"/>
      <c r="I8" s="22"/>
      <c r="J8" s="22"/>
      <c r="K8" s="22"/>
      <c r="L8" s="75"/>
      <c r="M8" s="75"/>
      <c r="N8" s="75"/>
      <c r="O8" s="75"/>
      <c r="P8" s="75"/>
      <c r="Q8" s="1"/>
    </row>
    <row r="9" spans="1:17" ht="20.25" x14ac:dyDescent="0.3">
      <c r="A9" s="66" t="s">
        <v>32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1"/>
    </row>
    <row r="10" spans="1:17" ht="15" x14ac:dyDescent="0.2">
      <c r="A10" s="67" t="s">
        <v>33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1"/>
    </row>
    <row r="12" spans="1:17" ht="12" customHeight="1" x14ac:dyDescent="0.2">
      <c r="A12" s="60" t="s">
        <v>2</v>
      </c>
      <c r="B12" s="68" t="s">
        <v>0</v>
      </c>
      <c r="C12" s="62" t="s">
        <v>7</v>
      </c>
      <c r="D12" s="62" t="s">
        <v>9</v>
      </c>
      <c r="E12" s="69" t="s">
        <v>8</v>
      </c>
      <c r="F12" s="62" t="s">
        <v>1</v>
      </c>
      <c r="G12" s="70" t="s">
        <v>26</v>
      </c>
      <c r="H12" s="70" t="s">
        <v>30</v>
      </c>
      <c r="I12" s="72" t="s">
        <v>20</v>
      </c>
      <c r="J12" s="72"/>
      <c r="K12" s="59" t="s">
        <v>23</v>
      </c>
      <c r="L12" s="59"/>
      <c r="M12" s="70" t="s">
        <v>29</v>
      </c>
      <c r="N12" s="70" t="s">
        <v>27</v>
      </c>
      <c r="O12" s="36" t="s">
        <v>24</v>
      </c>
      <c r="P12" s="73" t="s">
        <v>6</v>
      </c>
    </row>
    <row r="13" spans="1:17" ht="14.25" customHeight="1" x14ac:dyDescent="0.2">
      <c r="A13" s="60"/>
      <c r="B13" s="68"/>
      <c r="C13" s="62"/>
      <c r="D13" s="62"/>
      <c r="E13" s="69"/>
      <c r="F13" s="62"/>
      <c r="G13" s="71"/>
      <c r="H13" s="70"/>
      <c r="I13" s="23" t="s">
        <v>21</v>
      </c>
      <c r="J13" s="37" t="s">
        <v>22</v>
      </c>
      <c r="K13" s="23" t="s">
        <v>21</v>
      </c>
      <c r="L13" s="37" t="s">
        <v>22</v>
      </c>
      <c r="M13" s="70"/>
      <c r="N13" s="71"/>
      <c r="O13" s="35" t="s">
        <v>25</v>
      </c>
      <c r="P13" s="73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64</v>
      </c>
      <c r="C15" s="8" t="s">
        <v>42</v>
      </c>
      <c r="D15" s="34" t="s">
        <v>43</v>
      </c>
      <c r="E15" s="12">
        <v>1094718</v>
      </c>
      <c r="F15" s="9" t="s">
        <v>65</v>
      </c>
      <c r="G15" s="10" t="s">
        <v>45</v>
      </c>
      <c r="H15" s="13">
        <v>15.672800000000001</v>
      </c>
      <c r="I15" s="11"/>
      <c r="J15" s="11"/>
      <c r="K15" s="11">
        <v>12603.9</v>
      </c>
      <c r="L15" s="11">
        <v>0</v>
      </c>
      <c r="M15" s="11">
        <v>0</v>
      </c>
      <c r="N15" s="11">
        <f>(N14)+(I15)-(K15)+(M15)</f>
        <v>-12603.9</v>
      </c>
      <c r="O15" s="39">
        <v>33</v>
      </c>
      <c r="P15" s="43" t="s">
        <v>66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6" t="s">
        <v>14</v>
      </c>
      <c r="H17" s="57"/>
      <c r="I17" s="28">
        <f>SUBTOTAL(9,I14:I16)</f>
        <v>0</v>
      </c>
      <c r="J17" s="28">
        <f>SUBTOTAL(9,J14:J16)</f>
        <v>0</v>
      </c>
      <c r="K17" s="28">
        <f>SUBTOTAL(9,K14:K16)</f>
        <v>12603.9</v>
      </c>
      <c r="L17" s="28">
        <f>SUBTOTAL(9,L14:L16)</f>
        <v>0</v>
      </c>
      <c r="M17" s="28">
        <f>SUBTOTAL(9,M14:M16)</f>
        <v>0</v>
      </c>
      <c r="N17" s="28">
        <f>+N14+I17-K17+M17</f>
        <v>-12603.9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  <c r="K19" s="1">
        <f>+K15/1.16*0.16</f>
        <v>1738.4689655172415</v>
      </c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25"/>
  <sheetViews>
    <sheetView showGridLines="0" workbookViewId="0">
      <pane ySplit="13" topLeftCell="A14" activePane="bottomLeft" state="frozen"/>
      <selection activeCell="C1" sqref="C1"/>
      <selection pane="bottomLeft" activeCell="K24" sqref="K24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6" t="s">
        <v>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1"/>
    </row>
    <row r="3" spans="1:17" ht="15" x14ac:dyDescent="0.2">
      <c r="A3" s="74" t="s">
        <v>17</v>
      </c>
      <c r="B3" s="74"/>
      <c r="C3" s="74" t="s">
        <v>67</v>
      </c>
      <c r="D3" s="74"/>
      <c r="E3" s="74"/>
      <c r="F3" s="74"/>
      <c r="G3" s="74"/>
      <c r="H3" s="74"/>
      <c r="I3" s="21" t="s">
        <v>10</v>
      </c>
      <c r="J3" s="38" t="s">
        <v>69</v>
      </c>
      <c r="K3" s="16"/>
      <c r="L3" s="17"/>
      <c r="M3" s="77"/>
      <c r="N3" s="77"/>
      <c r="O3" s="77"/>
      <c r="P3" s="77"/>
      <c r="Q3" s="1"/>
    </row>
    <row r="4" spans="1:17" ht="15" x14ac:dyDescent="0.2">
      <c r="A4" s="74" t="s">
        <v>18</v>
      </c>
      <c r="B4" s="74"/>
      <c r="C4" s="74" t="s">
        <v>68</v>
      </c>
      <c r="D4" s="74"/>
      <c r="E4" s="74"/>
      <c r="F4" s="74"/>
      <c r="G4" s="74"/>
      <c r="H4" s="74"/>
      <c r="I4" s="21" t="s">
        <v>11</v>
      </c>
      <c r="J4" s="21">
        <v>30</v>
      </c>
      <c r="K4" s="16"/>
      <c r="L4" s="17"/>
      <c r="M4" s="77"/>
      <c r="N4" s="77"/>
      <c r="O4" s="77"/>
      <c r="P4" s="77"/>
      <c r="Q4" s="1"/>
    </row>
    <row r="5" spans="1:17" ht="15" x14ac:dyDescent="0.2">
      <c r="A5" s="74" t="s">
        <v>37</v>
      </c>
      <c r="B5" s="74"/>
      <c r="C5" s="74"/>
      <c r="D5" s="74"/>
      <c r="E5" s="74"/>
      <c r="F5" s="74"/>
      <c r="G5" s="15"/>
      <c r="H5" s="15"/>
      <c r="I5" s="21" t="s">
        <v>12</v>
      </c>
      <c r="J5" s="21">
        <v>0</v>
      </c>
      <c r="K5" s="16"/>
      <c r="L5" s="19"/>
      <c r="M5" s="78"/>
      <c r="N5" s="78"/>
      <c r="O5" s="78"/>
      <c r="P5" s="78"/>
      <c r="Q5" s="1"/>
    </row>
    <row r="6" spans="1:17" ht="15" x14ac:dyDescent="0.2">
      <c r="A6" s="74" t="s">
        <v>38</v>
      </c>
      <c r="B6" s="74"/>
      <c r="C6" s="74"/>
      <c r="D6" s="74"/>
      <c r="E6" s="74"/>
      <c r="F6" s="74"/>
      <c r="G6" s="74"/>
      <c r="H6" s="18"/>
      <c r="I6" s="21" t="s">
        <v>13</v>
      </c>
      <c r="J6" s="38" t="s">
        <v>39</v>
      </c>
      <c r="K6" s="16"/>
      <c r="L6" s="21"/>
      <c r="M6" s="77"/>
      <c r="N6" s="77"/>
      <c r="O6" s="77"/>
      <c r="P6" s="77"/>
      <c r="Q6" s="1"/>
    </row>
    <row r="7" spans="1:17" ht="15" x14ac:dyDescent="0.25">
      <c r="A7" s="24"/>
      <c r="B7" s="25"/>
      <c r="C7" s="79"/>
      <c r="D7" s="79"/>
      <c r="E7" s="79"/>
      <c r="F7" s="79"/>
      <c r="G7" s="79"/>
      <c r="H7" s="26"/>
      <c r="I7" s="27"/>
      <c r="J7" s="31"/>
      <c r="K7" s="50">
        <v>42235</v>
      </c>
      <c r="L7" s="51">
        <v>0.54504629629629631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4"/>
      <c r="D8" s="74"/>
      <c r="E8" s="74"/>
      <c r="F8" s="74"/>
      <c r="G8" s="74"/>
      <c r="H8" s="20"/>
      <c r="I8" s="22"/>
      <c r="J8" s="22"/>
      <c r="K8" s="22"/>
      <c r="L8" s="75"/>
      <c r="M8" s="75"/>
      <c r="N8" s="75"/>
      <c r="O8" s="75"/>
      <c r="P8" s="75"/>
      <c r="Q8" s="1"/>
    </row>
    <row r="9" spans="1:17" ht="20.25" x14ac:dyDescent="0.3">
      <c r="A9" s="66" t="s">
        <v>32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1"/>
    </row>
    <row r="10" spans="1:17" ht="15" x14ac:dyDescent="0.2">
      <c r="A10" s="67" t="s">
        <v>33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1"/>
    </row>
    <row r="12" spans="1:17" ht="12" customHeight="1" x14ac:dyDescent="0.2">
      <c r="A12" s="60" t="s">
        <v>2</v>
      </c>
      <c r="B12" s="68" t="s">
        <v>0</v>
      </c>
      <c r="C12" s="62" t="s">
        <v>7</v>
      </c>
      <c r="D12" s="62" t="s">
        <v>9</v>
      </c>
      <c r="E12" s="69" t="s">
        <v>8</v>
      </c>
      <c r="F12" s="62" t="s">
        <v>1</v>
      </c>
      <c r="G12" s="70" t="s">
        <v>26</v>
      </c>
      <c r="H12" s="70" t="s">
        <v>30</v>
      </c>
      <c r="I12" s="72" t="s">
        <v>20</v>
      </c>
      <c r="J12" s="72"/>
      <c r="K12" s="59" t="s">
        <v>23</v>
      </c>
      <c r="L12" s="59"/>
      <c r="M12" s="70" t="s">
        <v>29</v>
      </c>
      <c r="N12" s="70" t="s">
        <v>27</v>
      </c>
      <c r="O12" s="36" t="s">
        <v>24</v>
      </c>
      <c r="P12" s="73" t="s">
        <v>6</v>
      </c>
    </row>
    <row r="13" spans="1:17" ht="14.25" customHeight="1" x14ac:dyDescent="0.2">
      <c r="A13" s="60"/>
      <c r="B13" s="68"/>
      <c r="C13" s="62"/>
      <c r="D13" s="62"/>
      <c r="E13" s="69"/>
      <c r="F13" s="62"/>
      <c r="G13" s="71"/>
      <c r="H13" s="70"/>
      <c r="I13" s="23" t="s">
        <v>21</v>
      </c>
      <c r="J13" s="37" t="s">
        <v>22</v>
      </c>
      <c r="K13" s="23" t="s">
        <v>21</v>
      </c>
      <c r="L13" s="37" t="s">
        <v>22</v>
      </c>
      <c r="M13" s="70"/>
      <c r="N13" s="71"/>
      <c r="O13" s="35" t="s">
        <v>25</v>
      </c>
      <c r="P13" s="73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70</v>
      </c>
      <c r="C15" s="8" t="s">
        <v>42</v>
      </c>
      <c r="D15" s="34" t="s">
        <v>43</v>
      </c>
      <c r="E15" s="12">
        <v>43593012</v>
      </c>
      <c r="F15" s="9" t="s">
        <v>71</v>
      </c>
      <c r="G15" s="10" t="s">
        <v>45</v>
      </c>
      <c r="H15" s="13">
        <v>15.747</v>
      </c>
      <c r="I15" s="11"/>
      <c r="J15" s="11"/>
      <c r="K15" s="11">
        <v>4579.2299999999996</v>
      </c>
      <c r="L15" s="11">
        <v>0</v>
      </c>
      <c r="M15" s="11">
        <v>0</v>
      </c>
      <c r="N15" s="11">
        <f>(N14)+(I15)-(K15)+(M15)</f>
        <v>-4579.2299999999996</v>
      </c>
      <c r="O15" s="39">
        <v>27</v>
      </c>
      <c r="P15" s="43" t="s">
        <v>72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6" t="s">
        <v>14</v>
      </c>
      <c r="H17" s="57"/>
      <c r="I17" s="28">
        <f>SUBTOTAL(9,I14:I16)</f>
        <v>0</v>
      </c>
      <c r="J17" s="28">
        <f>SUBTOTAL(9,J14:J16)</f>
        <v>0</v>
      </c>
      <c r="K17" s="28">
        <f>SUBTOTAL(9,K14:K16)</f>
        <v>4579.2299999999996</v>
      </c>
      <c r="L17" s="28">
        <f>SUBTOTAL(9,L14:L16)</f>
        <v>0</v>
      </c>
      <c r="M17" s="28">
        <f>SUBTOTAL(9,M14:M16)</f>
        <v>0</v>
      </c>
      <c r="N17" s="28">
        <f>+N14+I17-K17+M17</f>
        <v>-4579.2299999999996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>
      <c r="K21" s="1">
        <f>+K15/290.8</f>
        <v>15.747008253094908</v>
      </c>
    </row>
    <row r="22" spans="1:16" s="1" customFormat="1" x14ac:dyDescent="0.2"/>
    <row r="23" spans="1:16" s="1" customFormat="1" x14ac:dyDescent="0.2">
      <c r="K23" s="1">
        <f>+K21*20.8</f>
        <v>327.53777166437408</v>
      </c>
    </row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DIR(ACE970415QD0)</vt:lpstr>
      <vt:lpstr>DIR(ADC140112SY8)</vt:lpstr>
      <vt:lpstr>DIR(GME020209AY2)</vt:lpstr>
      <vt:lpstr>DIR(L&amp;P820426B48)</vt:lpstr>
      <vt:lpstr>DIR(STR910211DT2)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2008-05-28T19:39:15Z</cp:lastPrinted>
  <dcterms:created xsi:type="dcterms:W3CDTF">2001-10-17T20:21:38Z</dcterms:created>
  <dcterms:modified xsi:type="dcterms:W3CDTF">2015-08-24T21:59:08Z</dcterms:modified>
</cp:coreProperties>
</file>